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12.2023 Escuela Experimental Malvín/03. Pliego/Sección 3/"/>
    </mc:Choice>
  </mc:AlternateContent>
  <xr:revisionPtr revIDLastSave="2" documentId="13_ncr:1_{A6DFB06A-05F8-43B1-84CF-5EC53195F31E}" xr6:coauthVersionLast="47" xr6:coauthVersionMax="47" xr10:uidLastSave="{791FD59D-7F2F-41AB-96D6-C59F22CAAA51}"/>
  <bookViews>
    <workbookView xWindow="1530" yWindow="480" windowWidth="18435" windowHeight="10290" xr2:uid="{00000000-000D-0000-FFFF-FFFF00000000}"/>
  </bookViews>
  <sheets>
    <sheet name="RUBRADO Obras edilicias" sheetId="5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9" i="5" l="1"/>
  <c r="G17" i="5"/>
  <c r="F74" i="5"/>
  <c r="G72" i="5" s="1"/>
  <c r="F70" i="5"/>
  <c r="G68" i="5" s="1"/>
  <c r="F64" i="5"/>
  <c r="G62" i="5" s="1"/>
  <c r="F66" i="5"/>
  <c r="F59" i="5"/>
  <c r="F58" i="5"/>
  <c r="F54" i="5"/>
  <c r="F52" i="5"/>
  <c r="G50" i="5" s="1"/>
  <c r="F38" i="5"/>
  <c r="F39" i="5"/>
  <c r="F40" i="5"/>
  <c r="F41" i="5"/>
  <c r="F25" i="5"/>
  <c r="F27" i="5"/>
  <c r="F29" i="5"/>
  <c r="F30" i="5"/>
  <c r="F31" i="5"/>
  <c r="F33" i="5"/>
  <c r="F34" i="5"/>
  <c r="F47" i="5"/>
  <c r="F48" i="5"/>
  <c r="F46" i="5"/>
  <c r="G44" i="5" s="1"/>
  <c r="G36" i="5" l="1"/>
  <c r="G22" i="5"/>
  <c r="G56" i="5"/>
  <c r="G76" i="5" s="1"/>
  <c r="H70" i="5" l="1"/>
  <c r="I68" i="5" s="1"/>
  <c r="H74" i="5"/>
  <c r="I72" i="5" s="1"/>
  <c r="H66" i="5"/>
  <c r="H64" i="5"/>
  <c r="I62" i="5" s="1"/>
  <c r="H58" i="5"/>
  <c r="I56" i="5" s="1"/>
  <c r="H59" i="5"/>
  <c r="H52" i="5"/>
  <c r="I50" i="5" s="1"/>
  <c r="H54" i="5"/>
  <c r="H38" i="5"/>
  <c r="I36" i="5" s="1"/>
  <c r="H41" i="5"/>
  <c r="H39" i="5"/>
  <c r="H40" i="5"/>
  <c r="H31" i="5"/>
  <c r="H25" i="5"/>
  <c r="I22" i="5" s="1"/>
  <c r="H29" i="5"/>
  <c r="H27" i="5"/>
  <c r="H33" i="5"/>
  <c r="H30" i="5"/>
  <c r="H34" i="5"/>
  <c r="H47" i="5"/>
  <c r="H19" i="5"/>
  <c r="I17" i="5" s="1"/>
  <c r="I76" i="5" s="1"/>
  <c r="H48" i="5"/>
  <c r="H46" i="5"/>
  <c r="I44" i="5" s="1"/>
</calcChain>
</file>

<file path=xl/sharedStrings.xml><?xml version="1.0" encoding="utf-8"?>
<sst xmlns="http://schemas.openxmlformats.org/spreadsheetml/2006/main" count="85" uniqueCount="59">
  <si>
    <t>FORMULARIO 4: RUBRADO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</si>
  <si>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</si>
  <si>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</si>
  <si>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</si>
  <si>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CELDA CON FÓRMULA</t>
  </si>
  <si>
    <t>CANTIDAD</t>
  </si>
  <si>
    <t>UNIDAD</t>
  </si>
  <si>
    <t>PRECIO UNITARIO 
Pesos uruguayos</t>
  </si>
  <si>
    <t>PRECIO SUBRUBRO 
Pesos uruguayos</t>
  </si>
  <si>
    <t>PRECIO RUBRO Pesos uruguayos</t>
  </si>
  <si>
    <t>% del Rubro en Obra Total</t>
  </si>
  <si>
    <t>1.00</t>
  </si>
  <si>
    <t>2.00</t>
  </si>
  <si>
    <t>3.00</t>
  </si>
  <si>
    <t>5.00</t>
  </si>
  <si>
    <t>9.00</t>
  </si>
  <si>
    <t>SUB TOTAL OBRA</t>
  </si>
  <si>
    <t>La oferta debe incluir la totalidad de los trabajos necesarios para la completa ejecución del proyecto licitado.
Si la empresa considera necesario, podrá agregar los rubros, ítems y metrajes que crea necesarios para la cotización, sin modificar el formato del Formulario 4.</t>
  </si>
  <si>
    <t>Implantación</t>
  </si>
  <si>
    <t>Gl</t>
  </si>
  <si>
    <t>Incluido baño portatil para el personal de obra y vallado de los sectores a intervenir</t>
  </si>
  <si>
    <t>Reparación de revoques u hormigones</t>
  </si>
  <si>
    <t>Tratamiento de armaduras</t>
  </si>
  <si>
    <t>Limpieza profunda de las superficies mediante hidrolavadora, según MCP</t>
  </si>
  <si>
    <t>Hidrolavado con presión controlada para no desprender revoques sanos</t>
  </si>
  <si>
    <t>Retiro mediante picado los revoques u hormigones en mal estado, llegando hasta el material sano</t>
  </si>
  <si>
    <t>Tratamiento en armaduras expuestas, según procedimiento indicado en la MCP</t>
  </si>
  <si>
    <t>Recomposición de morteros u hormigones, según MCP</t>
  </si>
  <si>
    <t>Tratmiento de fisuras y grietas, según MCP</t>
  </si>
  <si>
    <t>Se solicita igualar la textura de los revoques existentes</t>
  </si>
  <si>
    <t>Ejecución de buña horizontal en frente de terrazas de los pabellones A y B</t>
  </si>
  <si>
    <t>Retiro de soportes o grampas existentes de instalaciones, que actualmente no cumplen fución</t>
  </si>
  <si>
    <t xml:space="preserve">Incluir ensayo de percusión para detectar zonas huecas, principalmente en revoques interiores de las cajas de escaleras </t>
  </si>
  <si>
    <t>Pintura de fachadas</t>
  </si>
  <si>
    <t>Retiro de plantas, verdines, hongos, etc y aplicación de fungicida (24 hs antes del hidrolavado)</t>
  </si>
  <si>
    <t>Lijado profundo de todas las superficies, removiendo por medios mecánicos las capas de pintura vieja</t>
  </si>
  <si>
    <t>Aplicación de fijador al aguarrás luego del hidrolavado, en los sectores con pintura a la cal (de corresponder)</t>
  </si>
  <si>
    <t xml:space="preserve">Revestimiento protector impermeabilizante, tipo Elastocolor o calidad superior, terminación semi-mate </t>
  </si>
  <si>
    <t>Se deberán realizar pruebas de color en la fachada para su aprobación por la Comisión de Patrimonio y la Supervisión de Obra (3 muestras de cada color)</t>
  </si>
  <si>
    <t>Acondicionamiento de las aberturas de las galerías – Pabellones A y B</t>
  </si>
  <si>
    <t>Pintura esmalte sintético, 2 manos, color ídem existente, terminación satinado o semimate</t>
  </si>
  <si>
    <t>Sustitución y/o acondicionamiento de herrajes de aberturas, incluido los mecanismos tipo balancín</t>
  </si>
  <si>
    <t>Acondicionamineto / sustitución de las barandas de terrazas</t>
  </si>
  <si>
    <t>Sustitución de bastidores metálicos con malla, según MCP</t>
  </si>
  <si>
    <t>Acondicionamiento de la estructura existente, según MCP</t>
  </si>
  <si>
    <t>Se solicita igualar el diseño de los bastidores originales: Perimetral de hierro ángulo y malla doble de acero galvanizado</t>
  </si>
  <si>
    <t>Impermeabilización de terrazas (paliativo) – Pabellón Salvo</t>
  </si>
  <si>
    <t>Limpieza profunda de las superficies mediante hidrolavadora, quitando suciedades, verdines, polvillo, etc.</t>
  </si>
  <si>
    <t>Aplicación de membrana líquida tipo Sikafill elástica o calidad superior, consumo 1,5 k/m2, color a definir</t>
  </si>
  <si>
    <t>Incluye el procedimientoindicado indicado en la MCP para una de las terrazas, actualmente impermeabilizada con membrana asfáltica</t>
  </si>
  <si>
    <t>Reparación y sellado de aleros revestidos con tejuela cerámica</t>
  </si>
  <si>
    <t>Procedimiento indicado en la MCP para la totalidad de los aleros o salientes del edificio con revestimiento de</t>
  </si>
  <si>
    <t>tejuela cerámica (planos horizontales con pendiente para escurrimiento de pluviales)</t>
  </si>
  <si>
    <t>Varios</t>
  </si>
  <si>
    <t>Retiro de excedentes de obra</t>
  </si>
  <si>
    <t>Seguridad e Higiene</t>
  </si>
  <si>
    <t>Procedimiento indicado en la MCP para los aleros más grandes o con presencia de humedades (por ej placares exteriores de las galerías, etc.)</t>
  </si>
  <si>
    <t>LLAMADO Nº 12/2023</t>
  </si>
  <si>
    <t>OBRA: Escuela Experimental de Malvín (E. 219/274) - Montevideo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</si>
</sst>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2C0A]\ #,##0.00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0"/>
      <color rgb="FF000000"/>
      <name val="Times New Roman"/>
      <charset val="204"/>
    </font>
    <font>
      <sz val="16"/>
      <name val="Arial"/>
      <family val="2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18" fillId="0" borderId="0"/>
  </cellStyleXfs>
  <cellXfs count="91">
    <xf numFmtId="0" fontId="0" fillId="0" borderId="0" xfId="0"/>
    <xf numFmtId="0" fontId="0" fillId="0" borderId="0" xfId="0" applyAlignment="1">
      <alignment wrapText="1"/>
    </xf>
    <xf numFmtId="0" fontId="8" fillId="0" borderId="0" xfId="0" applyFont="1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1" xfId="0" applyFont="1" applyBorder="1"/>
    <xf numFmtId="0" fontId="8" fillId="0" borderId="0" xfId="0" applyFont="1" applyProtection="1">
      <protection locked="0"/>
    </xf>
    <xf numFmtId="0" fontId="0" fillId="0" borderId="0" xfId="0" applyProtection="1">
      <protection locked="0"/>
    </xf>
    <xf numFmtId="0" fontId="5" fillId="0" borderId="3" xfId="0" applyFont="1" applyBorder="1"/>
    <xf numFmtId="0" fontId="8" fillId="0" borderId="4" xfId="0" applyFont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/>
    <xf numFmtId="0" fontId="3" fillId="0" borderId="0" xfId="0" applyFont="1"/>
    <xf numFmtId="0" fontId="4" fillId="3" borderId="8" xfId="0" applyFont="1" applyFill="1" applyBorder="1" applyAlignment="1">
      <alignment horizontal="left" wrapText="1"/>
    </xf>
    <xf numFmtId="0" fontId="4" fillId="4" borderId="7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1" fillId="0" borderId="0" xfId="0" applyFont="1" applyAlignment="1">
      <alignment horizontal="center" vertical="center"/>
    </xf>
    <xf numFmtId="10" fontId="7" fillId="0" borderId="0" xfId="1" applyNumberFormat="1" applyFont="1" applyFill="1" applyBorder="1" applyAlignment="1" applyProtection="1">
      <alignment horizontal="center" vertical="center"/>
    </xf>
    <xf numFmtId="0" fontId="13" fillId="0" borderId="5" xfId="0" applyFont="1" applyBorder="1"/>
    <xf numFmtId="0" fontId="13" fillId="0" borderId="6" xfId="0" applyFont="1" applyBorder="1"/>
    <xf numFmtId="0" fontId="13" fillId="0" borderId="7" xfId="0" applyFont="1" applyBorder="1"/>
    <xf numFmtId="164" fontId="12" fillId="4" borderId="8" xfId="0" applyNumberFormat="1" applyFont="1" applyFill="1" applyBorder="1" applyAlignment="1">
      <alignment horizontal="center" vertical="center" wrapText="1"/>
    </xf>
    <xf numFmtId="164" fontId="12" fillId="0" borderId="7" xfId="0" applyNumberFormat="1" applyFont="1" applyBorder="1" applyAlignment="1">
      <alignment horizontal="center" vertical="center" wrapText="1"/>
    </xf>
    <xf numFmtId="0" fontId="13" fillId="0" borderId="0" xfId="0" applyFont="1"/>
    <xf numFmtId="0" fontId="14" fillId="0" borderId="0" xfId="0" applyFont="1" applyAlignment="1">
      <alignment horizontal="center"/>
    </xf>
    <xf numFmtId="0" fontId="17" fillId="0" borderId="0" xfId="0" applyFont="1" applyAlignment="1" applyProtection="1">
      <alignment vertical="top"/>
      <protection locked="0"/>
    </xf>
    <xf numFmtId="0" fontId="5" fillId="0" borderId="0" xfId="0" applyFont="1"/>
    <xf numFmtId="0" fontId="16" fillId="0" borderId="0" xfId="0" applyFont="1" applyAlignment="1" applyProtection="1">
      <alignment vertical="top" wrapText="1"/>
      <protection locked="0"/>
    </xf>
    <xf numFmtId="0" fontId="6" fillId="0" borderId="0" xfId="0" applyFont="1"/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17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4" fillId="3" borderId="8" xfId="0" applyFont="1" applyFill="1" applyBorder="1" applyAlignment="1">
      <alignment horizontal="center" wrapText="1"/>
    </xf>
    <xf numFmtId="0" fontId="13" fillId="0" borderId="6" xfId="0" applyFont="1" applyBorder="1" applyAlignment="1">
      <alignment horizontal="center"/>
    </xf>
    <xf numFmtId="0" fontId="17" fillId="0" borderId="0" xfId="0" applyFont="1" applyAlignment="1">
      <alignment horizontal="right" vertical="top" wrapText="1" indent="1"/>
    </xf>
    <xf numFmtId="0" fontId="6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164" fontId="6" fillId="4" borderId="8" xfId="0" applyNumberFormat="1" applyFont="1" applyFill="1" applyBorder="1" applyAlignment="1">
      <alignment horizontal="center" vertical="center" wrapText="1"/>
    </xf>
    <xf numFmtId="164" fontId="6" fillId="4" borderId="8" xfId="0" applyNumberFormat="1" applyFont="1" applyFill="1" applyBorder="1" applyAlignment="1">
      <alignment horizontal="left" vertical="center" wrapText="1"/>
    </xf>
    <xf numFmtId="0" fontId="6" fillId="0" borderId="10" xfId="0" applyFont="1" applyBorder="1" applyAlignment="1">
      <alignment horizontal="left" wrapText="1"/>
    </xf>
    <xf numFmtId="0" fontId="6" fillId="0" borderId="10" xfId="0" applyFont="1" applyBorder="1" applyAlignment="1">
      <alignment horizontal="center" wrapText="1"/>
    </xf>
    <xf numFmtId="0" fontId="6" fillId="0" borderId="6" xfId="0" applyFont="1" applyBorder="1" applyAlignment="1">
      <alignment horizontal="left" wrapText="1"/>
    </xf>
    <xf numFmtId="164" fontId="6" fillId="0" borderId="7" xfId="0" applyNumberFormat="1" applyFont="1" applyBorder="1" applyAlignment="1">
      <alignment horizontal="center" vertical="center" wrapText="1"/>
    </xf>
    <xf numFmtId="10" fontId="6" fillId="2" borderId="9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10" fontId="6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horizontal="left" wrapText="1"/>
    </xf>
    <xf numFmtId="0" fontId="19" fillId="0" borderId="0" xfId="0" applyFont="1" applyAlignment="1">
      <alignment horizontal="center" wrapText="1"/>
    </xf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0" fillId="2" borderId="0" xfId="0" applyFont="1" applyFill="1"/>
    <xf numFmtId="0" fontId="19" fillId="2" borderId="0" xfId="1" applyNumberFormat="1" applyFont="1" applyFill="1" applyBorder="1" applyAlignment="1" applyProtection="1">
      <alignment horizontal="center" vertical="center"/>
    </xf>
    <xf numFmtId="0" fontId="19" fillId="0" borderId="0" xfId="1" applyNumberFormat="1" applyFont="1" applyFill="1" applyBorder="1" applyAlignment="1" applyProtection="1">
      <alignment horizontal="center" vertical="center"/>
    </xf>
    <xf numFmtId="0" fontId="6" fillId="0" borderId="11" xfId="0" applyFont="1" applyBorder="1" applyAlignment="1">
      <alignment horizontal="left" wrapText="1"/>
    </xf>
    <xf numFmtId="164" fontId="6" fillId="0" borderId="11" xfId="0" applyNumberFormat="1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wrapText="1"/>
    </xf>
    <xf numFmtId="164" fontId="19" fillId="0" borderId="0" xfId="0" applyNumberFormat="1" applyFont="1" applyAlignment="1">
      <alignment horizontal="center" vertical="center" wrapText="1"/>
    </xf>
    <xf numFmtId="10" fontId="19" fillId="0" borderId="0" xfId="0" applyNumberFormat="1" applyFont="1" applyAlignment="1">
      <alignment horizontal="center" vertical="center" wrapText="1"/>
    </xf>
    <xf numFmtId="164" fontId="19" fillId="0" borderId="0" xfId="0" applyNumberFormat="1" applyFont="1" applyAlignment="1">
      <alignment horizontal="left" vertical="center" wrapText="1"/>
    </xf>
    <xf numFmtId="2" fontId="19" fillId="0" borderId="0" xfId="0" applyNumberFormat="1" applyFont="1" applyAlignment="1">
      <alignment horizontal="center" vertical="center" wrapText="1"/>
    </xf>
    <xf numFmtId="2" fontId="6" fillId="4" borderId="8" xfId="0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horizontal="left" vertical="top" wrapText="1"/>
    </xf>
    <xf numFmtId="164" fontId="22" fillId="0" borderId="0" xfId="0" applyNumberFormat="1" applyFont="1" applyAlignment="1">
      <alignment horizontal="left" vertical="center" wrapText="1"/>
    </xf>
    <xf numFmtId="0" fontId="22" fillId="0" borderId="0" xfId="0" applyFont="1" applyAlignment="1">
      <alignment horizontal="left" wrapText="1"/>
    </xf>
    <xf numFmtId="0" fontId="17" fillId="0" borderId="0" xfId="0" applyFont="1" applyAlignment="1" applyProtection="1">
      <alignment horizontal="left" vertical="top" wrapText="1"/>
      <protection locked="0"/>
    </xf>
    <xf numFmtId="0" fontId="16" fillId="0" borderId="0" xfId="0" applyFont="1" applyAlignment="1" applyProtection="1">
      <alignment horizontal="left" vertical="top" wrapText="1"/>
      <protection locked="0"/>
    </xf>
    <xf numFmtId="0" fontId="21" fillId="0" borderId="12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left" vertical="center" wrapText="1"/>
    </xf>
    <xf numFmtId="0" fontId="12" fillId="3" borderId="7" xfId="0" applyFont="1" applyFill="1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164" fontId="11" fillId="4" borderId="5" xfId="0" applyNumberFormat="1" applyFont="1" applyFill="1" applyBorder="1" applyAlignment="1">
      <alignment horizontal="center" vertical="center" wrapText="1"/>
    </xf>
    <xf numFmtId="164" fontId="11" fillId="4" borderId="6" xfId="0" applyNumberFormat="1" applyFont="1" applyFill="1" applyBorder="1" applyAlignment="1">
      <alignment horizontal="center" vertical="center" wrapText="1"/>
    </xf>
    <xf numFmtId="164" fontId="11" fillId="4" borderId="7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2" fontId="4" fillId="3" borderId="5" xfId="0" applyNumberFormat="1" applyFont="1" applyFill="1" applyBorder="1" applyAlignment="1">
      <alignment horizontal="center" vertical="center" wrapText="1"/>
    </xf>
    <xf numFmtId="2" fontId="4" fillId="3" borderId="7" xfId="0" applyNumberFormat="1" applyFont="1" applyFill="1" applyBorder="1" applyAlignment="1">
      <alignment horizontal="center" vertical="center" wrapText="1"/>
    </xf>
  </cellXfs>
  <cellStyles count="11">
    <cellStyle name="Diseño" xfId="3" xr:uid="{00000000-0005-0000-0000-000000000000}"/>
    <cellStyle name="Excel Built-in Normal" xfId="6" xr:uid="{00000000-0005-0000-0000-000001000000}"/>
    <cellStyle name="Excel Built-in Normal 1" xfId="5" xr:uid="{00000000-0005-0000-0000-000002000000}"/>
    <cellStyle name="Excel Built-in Normal 2" xfId="4" xr:uid="{00000000-0005-0000-0000-000003000000}"/>
    <cellStyle name="Normal" xfId="0" builtinId="0"/>
    <cellStyle name="Normal 10 82 2" xfId="8" xr:uid="{00000000-0005-0000-0000-000005000000}"/>
    <cellStyle name="Normal 136" xfId="9" xr:uid="{00000000-0005-0000-0000-000006000000}"/>
    <cellStyle name="Normal 2" xfId="10" xr:uid="{00000000-0005-0000-0000-000007000000}"/>
    <cellStyle name="Normal 2 2" xfId="7" xr:uid="{00000000-0005-0000-0000-000008000000}"/>
    <cellStyle name="Porcentaje" xfId="1" builtinId="5"/>
    <cellStyle name="Porcentual_AAPresup NICOLICH" xfId="2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96"/>
  <sheetViews>
    <sheetView tabSelected="1" zoomScale="60" zoomScaleNormal="60" workbookViewId="0">
      <selection activeCell="B5" sqref="B5"/>
    </sheetView>
  </sheetViews>
  <sheetFormatPr baseColWidth="10" defaultColWidth="11.42578125" defaultRowHeight="15"/>
  <cols>
    <col min="1" max="1" width="15.28515625" customWidth="1"/>
    <col min="2" max="2" width="106.5703125" customWidth="1"/>
    <col min="3" max="3" width="17.140625" customWidth="1"/>
    <col min="4" max="4" width="14.140625" style="34" customWidth="1"/>
    <col min="5" max="5" width="28.140625" customWidth="1"/>
    <col min="6" max="6" width="31" customWidth="1"/>
    <col min="7" max="9" width="30.7109375" customWidth="1"/>
  </cols>
  <sheetData>
    <row r="1" spans="1:9">
      <c r="G1" s="3"/>
      <c r="H1" s="3"/>
      <c r="I1" s="3"/>
    </row>
    <row r="2" spans="1:9" ht="18">
      <c r="A2" s="28"/>
      <c r="B2" s="2"/>
      <c r="G2" s="3"/>
      <c r="H2" s="3"/>
      <c r="I2" s="3"/>
    </row>
    <row r="3" spans="1:9" ht="31.5" customHeight="1">
      <c r="A3" s="74" t="s">
        <v>0</v>
      </c>
      <c r="B3" s="74"/>
      <c r="C3" s="73" t="s">
        <v>1</v>
      </c>
      <c r="D3" s="73"/>
      <c r="E3" s="73"/>
      <c r="F3" s="73"/>
      <c r="G3" s="73"/>
      <c r="H3" s="73"/>
      <c r="I3" s="73"/>
    </row>
    <row r="4" spans="1:9" ht="18">
      <c r="A4" s="29"/>
      <c r="B4" s="27"/>
      <c r="G4" s="3"/>
      <c r="H4" s="3"/>
      <c r="I4" s="3"/>
    </row>
    <row r="5" spans="1:9" ht="18">
      <c r="A5" s="28" t="s">
        <v>57</v>
      </c>
      <c r="B5" s="2"/>
      <c r="G5" s="3"/>
      <c r="H5" s="3"/>
      <c r="I5" s="3"/>
    </row>
    <row r="6" spans="1:9" ht="20.25">
      <c r="A6" s="30"/>
      <c r="B6" s="2"/>
      <c r="G6" s="3"/>
      <c r="H6" s="3"/>
      <c r="I6" s="3"/>
    </row>
    <row r="7" spans="1:9" ht="18">
      <c r="A7" s="28" t="s">
        <v>2</v>
      </c>
      <c r="B7" s="6"/>
      <c r="G7" s="3"/>
      <c r="H7" s="3"/>
      <c r="I7" s="3"/>
    </row>
    <row r="8" spans="1:9" ht="18">
      <c r="A8" s="28"/>
      <c r="B8" s="6"/>
      <c r="G8" s="3"/>
      <c r="H8" s="3"/>
      <c r="I8" s="3"/>
    </row>
    <row r="9" spans="1:9" ht="18.75" thickBot="1">
      <c r="A9" s="28" t="s">
        <v>3</v>
      </c>
      <c r="B9" s="6"/>
      <c r="G9" s="3"/>
      <c r="H9" s="3"/>
      <c r="I9" s="3"/>
    </row>
    <row r="10" spans="1:9" ht="18.75" thickBot="1">
      <c r="A10" s="28"/>
      <c r="B10" s="6"/>
      <c r="C10" s="7"/>
      <c r="D10" s="35"/>
      <c r="E10" s="7"/>
      <c r="F10" s="7"/>
      <c r="G10" s="81" t="s">
        <v>4</v>
      </c>
      <c r="H10" s="82"/>
      <c r="I10" s="83"/>
    </row>
    <row r="11" spans="1:9" ht="9.9499999999999993" customHeight="1" thickBot="1">
      <c r="A11" s="5"/>
      <c r="B11" s="6"/>
      <c r="C11" s="7"/>
      <c r="D11" s="35"/>
      <c r="E11" s="7"/>
      <c r="F11" s="7"/>
      <c r="G11" s="3"/>
      <c r="H11" s="3"/>
      <c r="I11" s="4"/>
    </row>
    <row r="12" spans="1:9" ht="18.75" thickBot="1">
      <c r="A12" s="8"/>
      <c r="B12" s="9"/>
      <c r="C12" s="10"/>
      <c r="D12" s="36"/>
      <c r="E12" s="10"/>
      <c r="F12" s="10"/>
      <c r="G12" s="84" t="s">
        <v>4</v>
      </c>
      <c r="H12" s="85"/>
      <c r="I12" s="86"/>
    </row>
    <row r="13" spans="1:9" ht="15.75" thickBot="1">
      <c r="A13" s="11"/>
      <c r="B13" s="12"/>
      <c r="G13" s="3"/>
      <c r="H13" s="3"/>
      <c r="I13" s="4"/>
    </row>
    <row r="14" spans="1:9" ht="55.5" customHeight="1" thickBot="1">
      <c r="A14" s="87" t="s">
        <v>58</v>
      </c>
      <c r="B14" s="88"/>
      <c r="C14" s="13" t="s">
        <v>5</v>
      </c>
      <c r="D14" s="37" t="s">
        <v>6</v>
      </c>
      <c r="E14" s="13" t="s">
        <v>7</v>
      </c>
      <c r="F14" s="13" t="s">
        <v>8</v>
      </c>
      <c r="G14" s="14" t="s">
        <v>9</v>
      </c>
      <c r="H14" s="89" t="s">
        <v>10</v>
      </c>
      <c r="I14" s="90"/>
    </row>
    <row r="15" spans="1:9">
      <c r="A15" s="15"/>
      <c r="B15" s="16"/>
      <c r="G15" s="3"/>
      <c r="H15" s="3"/>
      <c r="I15" s="3"/>
    </row>
    <row r="16" spans="1:9" ht="15.75" thickBot="1">
      <c r="A16" s="15"/>
      <c r="B16" s="16"/>
      <c r="G16" s="3"/>
      <c r="H16" s="3"/>
      <c r="I16" s="18"/>
    </row>
    <row r="17" spans="1:9" ht="21" customHeight="1" thickBot="1">
      <c r="A17" s="42" t="s">
        <v>11</v>
      </c>
      <c r="B17" s="43" t="s">
        <v>18</v>
      </c>
      <c r="C17" s="44"/>
      <c r="D17" s="45"/>
      <c r="E17" s="46"/>
      <c r="F17" s="46"/>
      <c r="G17" s="42">
        <f>SUM(F19)</f>
        <v>0</v>
      </c>
      <c r="H17" s="47"/>
      <c r="I17" s="48" t="e">
        <f>SUM(H19)</f>
        <v>#DIV/0!</v>
      </c>
    </row>
    <row r="18" spans="1:9" ht="21" customHeight="1">
      <c r="A18" s="49"/>
      <c r="B18" s="50"/>
      <c r="C18" s="51"/>
      <c r="D18" s="52"/>
      <c r="E18" s="51"/>
      <c r="F18" s="51"/>
      <c r="G18" s="49"/>
      <c r="H18" s="49"/>
      <c r="I18" s="53"/>
    </row>
    <row r="19" spans="1:9" ht="21">
      <c r="A19" s="41">
        <v>1.01</v>
      </c>
      <c r="B19" s="41" t="s">
        <v>18</v>
      </c>
      <c r="C19" s="54"/>
      <c r="D19" s="55" t="s">
        <v>19</v>
      </c>
      <c r="E19" s="56"/>
      <c r="F19" s="59">
        <f>+C19*E19</f>
        <v>0</v>
      </c>
      <c r="G19" s="57"/>
      <c r="H19" s="60" t="e">
        <f>+F19/$G$76</f>
        <v>#DIV/0!</v>
      </c>
      <c r="I19" s="58"/>
    </row>
    <row r="20" spans="1:9" ht="42.75" customHeight="1">
      <c r="A20" s="41"/>
      <c r="B20" s="70" t="s">
        <v>20</v>
      </c>
      <c r="C20" s="54"/>
      <c r="D20" s="55"/>
      <c r="E20" s="26"/>
      <c r="F20" s="56"/>
      <c r="G20" s="57"/>
      <c r="H20" s="61"/>
      <c r="I20" s="56"/>
    </row>
    <row r="21" spans="1:9" ht="21.75" thickBot="1">
      <c r="A21" s="40"/>
      <c r="B21" s="40"/>
      <c r="C21" s="51"/>
      <c r="D21" s="52"/>
      <c r="E21" s="26"/>
      <c r="F21" s="56"/>
      <c r="G21" s="57"/>
      <c r="H21" s="61"/>
      <c r="I21" s="56"/>
    </row>
    <row r="22" spans="1:9" ht="21" customHeight="1" thickBot="1">
      <c r="A22" s="42" t="s">
        <v>12</v>
      </c>
      <c r="B22" s="43" t="s">
        <v>21</v>
      </c>
      <c r="C22" s="44"/>
      <c r="D22" s="45"/>
      <c r="E22" s="46"/>
      <c r="F22" s="46"/>
      <c r="G22" s="42">
        <f>SUM(F25:F34)</f>
        <v>0</v>
      </c>
      <c r="H22" s="47"/>
      <c r="I22" s="48" t="e">
        <f>SUM(H25:H34)</f>
        <v>#DIV/0!</v>
      </c>
    </row>
    <row r="23" spans="1:9" ht="21" customHeight="1">
      <c r="A23" s="49"/>
      <c r="B23" s="50"/>
      <c r="C23" s="62"/>
      <c r="D23" s="52"/>
      <c r="E23" s="51"/>
      <c r="F23" s="51"/>
      <c r="G23" s="49"/>
      <c r="H23" s="49"/>
      <c r="I23" s="53"/>
    </row>
    <row r="24" spans="1:9" ht="21" customHeight="1">
      <c r="A24" s="68"/>
      <c r="B24" s="67" t="s">
        <v>22</v>
      </c>
      <c r="C24" s="54"/>
      <c r="D24" s="55"/>
      <c r="E24" s="51"/>
      <c r="F24" s="51"/>
      <c r="G24" s="49"/>
      <c r="H24" s="49"/>
      <c r="I24" s="53"/>
    </row>
    <row r="25" spans="1:9" ht="21" customHeight="1">
      <c r="A25" s="68">
        <v>2.0099999999999998</v>
      </c>
      <c r="B25" s="67" t="s">
        <v>23</v>
      </c>
      <c r="C25" s="54"/>
      <c r="D25" s="55" t="s">
        <v>19</v>
      </c>
      <c r="E25" s="51"/>
      <c r="F25" s="59">
        <f t="shared" ref="F25:F34" si="0">+C25*E25</f>
        <v>0</v>
      </c>
      <c r="G25" s="57"/>
      <c r="H25" s="60" t="e">
        <f>+F25/$G$76</f>
        <v>#DIV/0!</v>
      </c>
      <c r="I25" s="53"/>
    </row>
    <row r="26" spans="1:9" ht="21" customHeight="1">
      <c r="A26" s="68"/>
      <c r="B26" s="71" t="s">
        <v>24</v>
      </c>
      <c r="C26" s="54"/>
      <c r="D26" s="55"/>
      <c r="E26" s="51"/>
      <c r="F26" s="56"/>
      <c r="G26" s="57"/>
      <c r="H26" s="61"/>
      <c r="I26" s="53"/>
    </row>
    <row r="27" spans="1:9" ht="47.25" customHeight="1">
      <c r="A27" s="68">
        <v>2.02</v>
      </c>
      <c r="B27" s="67" t="s">
        <v>25</v>
      </c>
      <c r="C27" s="54"/>
      <c r="D27" s="55" t="s">
        <v>19</v>
      </c>
      <c r="E27" s="51"/>
      <c r="F27" s="59">
        <f t="shared" si="0"/>
        <v>0</v>
      </c>
      <c r="G27" s="57"/>
      <c r="H27" s="60" t="e">
        <f>+F27/$G$76</f>
        <v>#DIV/0!</v>
      </c>
      <c r="I27" s="53"/>
    </row>
    <row r="28" spans="1:9" ht="42" customHeight="1">
      <c r="A28" s="68"/>
      <c r="B28" s="71" t="s">
        <v>32</v>
      </c>
      <c r="C28" s="54"/>
      <c r="D28" s="55"/>
      <c r="E28" s="51"/>
      <c r="F28" s="56"/>
      <c r="G28" s="57"/>
      <c r="H28" s="61"/>
      <c r="I28" s="53"/>
    </row>
    <row r="29" spans="1:9" ht="42" customHeight="1">
      <c r="A29" s="68">
        <v>2.0299999999999998</v>
      </c>
      <c r="B29" s="67" t="s">
        <v>26</v>
      </c>
      <c r="C29" s="54"/>
      <c r="D29" s="55" t="s">
        <v>19</v>
      </c>
      <c r="E29" s="51"/>
      <c r="F29" s="59">
        <f t="shared" si="0"/>
        <v>0</v>
      </c>
      <c r="G29" s="57"/>
      <c r="H29" s="60" t="e">
        <f>+F29/$G$76</f>
        <v>#DIV/0!</v>
      </c>
      <c r="I29" s="53"/>
    </row>
    <row r="30" spans="1:9" ht="21" customHeight="1">
      <c r="A30" s="68">
        <v>2.04</v>
      </c>
      <c r="B30" s="67" t="s">
        <v>27</v>
      </c>
      <c r="C30" s="54"/>
      <c r="D30" s="55" t="s">
        <v>19</v>
      </c>
      <c r="E30" s="51"/>
      <c r="F30" s="59">
        <f t="shared" si="0"/>
        <v>0</v>
      </c>
      <c r="G30" s="57"/>
      <c r="H30" s="60" t="e">
        <f>+F30/$G$76</f>
        <v>#DIV/0!</v>
      </c>
      <c r="I30" s="53"/>
    </row>
    <row r="31" spans="1:9" ht="21" customHeight="1">
      <c r="A31" s="68">
        <v>2.0499999999999998</v>
      </c>
      <c r="B31" s="67" t="s">
        <v>28</v>
      </c>
      <c r="C31" s="54"/>
      <c r="D31" s="55" t="s">
        <v>19</v>
      </c>
      <c r="E31" s="51"/>
      <c r="F31" s="59">
        <f t="shared" si="0"/>
        <v>0</v>
      </c>
      <c r="G31" s="57"/>
      <c r="H31" s="60" t="e">
        <f>+F31/$G$76</f>
        <v>#DIV/0!</v>
      </c>
      <c r="I31" s="53"/>
    </row>
    <row r="32" spans="1:9" ht="21" customHeight="1">
      <c r="A32" s="68"/>
      <c r="B32" s="71" t="s">
        <v>29</v>
      </c>
      <c r="C32" s="54"/>
      <c r="D32" s="55"/>
      <c r="E32" s="51"/>
      <c r="F32" s="56"/>
      <c r="G32" s="57"/>
      <c r="H32" s="61"/>
      <c r="I32" s="53"/>
    </row>
    <row r="33" spans="1:9" ht="21" customHeight="1">
      <c r="A33" s="68">
        <v>2.06</v>
      </c>
      <c r="B33" s="67" t="s">
        <v>30</v>
      </c>
      <c r="C33" s="54"/>
      <c r="D33" s="55" t="s">
        <v>19</v>
      </c>
      <c r="E33" s="51"/>
      <c r="F33" s="59">
        <f t="shared" si="0"/>
        <v>0</v>
      </c>
      <c r="G33" s="57"/>
      <c r="H33" s="60" t="e">
        <f>+F33/$G$76</f>
        <v>#DIV/0!</v>
      </c>
      <c r="I33" s="53"/>
    </row>
    <row r="34" spans="1:9" ht="48.75" customHeight="1">
      <c r="A34" s="68">
        <v>2.0699999999999998</v>
      </c>
      <c r="B34" s="67" t="s">
        <v>31</v>
      </c>
      <c r="C34" s="54"/>
      <c r="D34" s="55" t="s">
        <v>19</v>
      </c>
      <c r="E34" s="51"/>
      <c r="F34" s="59">
        <f t="shared" si="0"/>
        <v>0</v>
      </c>
      <c r="G34" s="57"/>
      <c r="H34" s="60" t="e">
        <f>+F34/$G$76</f>
        <v>#DIV/0!</v>
      </c>
      <c r="I34" s="53"/>
    </row>
    <row r="35" spans="1:9" ht="21.75" thickBot="1">
      <c r="A35" s="40"/>
      <c r="B35" s="40"/>
      <c r="C35" s="51"/>
      <c r="D35" s="52"/>
      <c r="E35" s="26"/>
      <c r="F35" s="56"/>
      <c r="G35" s="57"/>
      <c r="H35" s="61"/>
      <c r="I35" s="56"/>
    </row>
    <row r="36" spans="1:9" ht="21" thickBot="1">
      <c r="A36" s="42" t="s">
        <v>13</v>
      </c>
      <c r="B36" s="43" t="s">
        <v>33</v>
      </c>
      <c r="C36" s="44"/>
      <c r="D36" s="45"/>
      <c r="E36" s="46"/>
      <c r="F36" s="46"/>
      <c r="G36" s="42">
        <f>SUM(F38:F41)</f>
        <v>0</v>
      </c>
      <c r="H36" s="47"/>
      <c r="I36" s="48" t="e">
        <f>SUM(H38:H41)</f>
        <v>#DIV/0!</v>
      </c>
    </row>
    <row r="37" spans="1:9" ht="20.25">
      <c r="A37" s="49"/>
      <c r="B37" s="50"/>
      <c r="C37" s="51"/>
      <c r="D37" s="52"/>
      <c r="E37" s="51"/>
      <c r="F37" s="51"/>
      <c r="G37" s="49"/>
      <c r="H37" s="49"/>
      <c r="I37" s="53"/>
    </row>
    <row r="38" spans="1:9" ht="40.5">
      <c r="A38" s="68">
        <v>3.01</v>
      </c>
      <c r="B38" s="67" t="s">
        <v>34</v>
      </c>
      <c r="C38" s="54"/>
      <c r="D38" s="55" t="s">
        <v>19</v>
      </c>
      <c r="E38" s="51"/>
      <c r="F38" s="59">
        <f t="shared" ref="F38:F41" si="1">+C38*E38</f>
        <v>0</v>
      </c>
      <c r="G38" s="57"/>
      <c r="H38" s="60" t="e">
        <f>+F38/$G$76</f>
        <v>#DIV/0!</v>
      </c>
      <c r="I38" s="53"/>
    </row>
    <row r="39" spans="1:9" ht="40.5">
      <c r="A39" s="68">
        <v>3.02</v>
      </c>
      <c r="B39" s="67" t="s">
        <v>35</v>
      </c>
      <c r="C39" s="54"/>
      <c r="D39" s="55" t="s">
        <v>19</v>
      </c>
      <c r="E39" s="51"/>
      <c r="F39" s="59">
        <f t="shared" si="1"/>
        <v>0</v>
      </c>
      <c r="G39" s="57"/>
      <c r="H39" s="60" t="e">
        <f>+F39/$G$76</f>
        <v>#DIV/0!</v>
      </c>
      <c r="I39" s="53"/>
    </row>
    <row r="40" spans="1:9" ht="40.5">
      <c r="A40" s="68">
        <v>3.03</v>
      </c>
      <c r="B40" s="67" t="s">
        <v>36</v>
      </c>
      <c r="C40" s="54"/>
      <c r="D40" s="55" t="s">
        <v>19</v>
      </c>
      <c r="E40" s="51"/>
      <c r="F40" s="59">
        <f t="shared" si="1"/>
        <v>0</v>
      </c>
      <c r="G40" s="57"/>
      <c r="H40" s="60" t="e">
        <f>+F40/$G$76</f>
        <v>#DIV/0!</v>
      </c>
      <c r="I40" s="53"/>
    </row>
    <row r="41" spans="1:9" ht="40.5">
      <c r="A41" s="68">
        <v>3.04</v>
      </c>
      <c r="B41" s="67" t="s">
        <v>37</v>
      </c>
      <c r="C41" s="54"/>
      <c r="D41" s="55" t="s">
        <v>19</v>
      </c>
      <c r="E41" s="51"/>
      <c r="F41" s="59">
        <f t="shared" si="1"/>
        <v>0</v>
      </c>
      <c r="G41" s="57"/>
      <c r="H41" s="60" t="e">
        <f>+F41/$G$76</f>
        <v>#DIV/0!</v>
      </c>
      <c r="I41" s="53"/>
    </row>
    <row r="42" spans="1:9" ht="60.75">
      <c r="A42" s="65"/>
      <c r="B42" s="71" t="s">
        <v>38</v>
      </c>
      <c r="C42" s="54"/>
      <c r="D42" s="55"/>
      <c r="E42" s="51"/>
      <c r="F42" s="56"/>
      <c r="G42" s="57"/>
      <c r="H42" s="61"/>
      <c r="I42" s="53"/>
    </row>
    <row r="43" spans="1:9" ht="21.75" thickBot="1">
      <c r="A43" s="40"/>
      <c r="B43" s="40"/>
      <c r="C43" s="51"/>
      <c r="D43" s="52"/>
      <c r="E43" s="26"/>
      <c r="F43" s="56"/>
      <c r="G43" s="57"/>
      <c r="H43" s="61"/>
      <c r="I43" s="56"/>
    </row>
    <row r="44" spans="1:9" ht="45" customHeight="1" thickBot="1">
      <c r="A44" s="69">
        <v>4</v>
      </c>
      <c r="B44" s="43" t="s">
        <v>39</v>
      </c>
      <c r="C44" s="44"/>
      <c r="D44" s="45"/>
      <c r="E44" s="46"/>
      <c r="F44" s="46"/>
      <c r="G44" s="42">
        <f>SUM(F46:F48)</f>
        <v>0</v>
      </c>
      <c r="H44" s="47"/>
      <c r="I44" s="48" t="e">
        <f>SUM(H46:H48)</f>
        <v>#DIV/0!</v>
      </c>
    </row>
    <row r="45" spans="1:9" ht="20.25">
      <c r="A45" s="49"/>
      <c r="B45" s="63"/>
      <c r="C45" s="51"/>
      <c r="D45" s="64"/>
      <c r="E45" s="51"/>
      <c r="F45" s="51"/>
      <c r="G45" s="49"/>
      <c r="H45" s="49"/>
      <c r="I45" s="53"/>
    </row>
    <row r="46" spans="1:9" ht="21">
      <c r="A46" s="41">
        <v>4.01</v>
      </c>
      <c r="B46" s="41" t="s">
        <v>35</v>
      </c>
      <c r="C46" s="54"/>
      <c r="D46" s="55" t="s">
        <v>19</v>
      </c>
      <c r="E46" s="26"/>
      <c r="F46" s="59">
        <f>+C46*E46</f>
        <v>0</v>
      </c>
      <c r="G46" s="57"/>
      <c r="H46" s="60" t="e">
        <f>+F46/$G$76</f>
        <v>#DIV/0!</v>
      </c>
      <c r="I46" s="56"/>
    </row>
    <row r="47" spans="1:9" ht="21">
      <c r="A47" s="41">
        <v>4.0199999999999996</v>
      </c>
      <c r="B47" s="41" t="s">
        <v>40</v>
      </c>
      <c r="C47" s="54"/>
      <c r="D47" s="55" t="s">
        <v>19</v>
      </c>
      <c r="E47" s="26"/>
      <c r="F47" s="59">
        <f t="shared" ref="F47:F48" si="2">+C47*E47</f>
        <v>0</v>
      </c>
      <c r="G47" s="57"/>
      <c r="H47" s="60" t="e">
        <f>+F47/$G$76</f>
        <v>#DIV/0!</v>
      </c>
      <c r="I47" s="56"/>
    </row>
    <row r="48" spans="1:9" ht="21">
      <c r="A48" s="41">
        <v>4.03</v>
      </c>
      <c r="B48" s="41" t="s">
        <v>41</v>
      </c>
      <c r="C48" s="54"/>
      <c r="D48" s="55" t="s">
        <v>19</v>
      </c>
      <c r="E48" s="26"/>
      <c r="F48" s="59">
        <f t="shared" si="2"/>
        <v>0</v>
      </c>
      <c r="G48" s="57"/>
      <c r="H48" s="60" t="e">
        <f>+F48/$G$76</f>
        <v>#DIV/0!</v>
      </c>
      <c r="I48" s="56"/>
    </row>
    <row r="49" spans="1:10" ht="21.75" thickBot="1">
      <c r="A49" s="40"/>
      <c r="B49" s="40"/>
      <c r="C49" s="51"/>
      <c r="D49" s="52"/>
      <c r="E49" s="26"/>
      <c r="F49" s="56"/>
      <c r="G49" s="57"/>
      <c r="H49" s="61"/>
      <c r="I49" s="56"/>
      <c r="J49" s="33"/>
    </row>
    <row r="50" spans="1:10" ht="21" thickBot="1">
      <c r="A50" s="42" t="s">
        <v>14</v>
      </c>
      <c r="B50" s="43" t="s">
        <v>42</v>
      </c>
      <c r="C50" s="44"/>
      <c r="D50" s="45"/>
      <c r="E50" s="46"/>
      <c r="F50" s="46"/>
      <c r="G50" s="42">
        <f>SUM(F52:F54)</f>
        <v>0</v>
      </c>
      <c r="H50" s="47"/>
      <c r="I50" s="48" t="e">
        <f>SUM(H52:H54)</f>
        <v>#DIV/0!</v>
      </c>
      <c r="J50" s="33"/>
    </row>
    <row r="51" spans="1:10" ht="20.25">
      <c r="A51" s="49"/>
      <c r="B51" s="50"/>
      <c r="C51" s="51"/>
      <c r="D51" s="52"/>
      <c r="E51" s="51"/>
      <c r="F51" s="51"/>
      <c r="G51" s="49"/>
      <c r="H51" s="49"/>
      <c r="I51" s="53"/>
      <c r="J51" s="33"/>
    </row>
    <row r="52" spans="1:10" ht="21">
      <c r="A52" s="41">
        <v>5.01</v>
      </c>
      <c r="B52" s="41" t="s">
        <v>43</v>
      </c>
      <c r="C52" s="54"/>
      <c r="D52" s="55" t="s">
        <v>19</v>
      </c>
      <c r="E52" s="26"/>
      <c r="F52" s="59">
        <f>+C52*E52</f>
        <v>0</v>
      </c>
      <c r="G52" s="57"/>
      <c r="H52" s="60" t="e">
        <f>+F52/$G$76</f>
        <v>#DIV/0!</v>
      </c>
      <c r="I52" s="56"/>
      <c r="J52" s="33"/>
    </row>
    <row r="53" spans="1:10" ht="41.25">
      <c r="A53" s="41"/>
      <c r="B53" s="72" t="s">
        <v>45</v>
      </c>
      <c r="C53" s="54"/>
      <c r="D53" s="55"/>
      <c r="E53" s="26"/>
      <c r="F53" s="56"/>
      <c r="G53" s="57"/>
      <c r="H53" s="61"/>
      <c r="I53" s="56"/>
      <c r="J53" s="33"/>
    </row>
    <row r="54" spans="1:10" ht="21">
      <c r="A54" s="41">
        <v>5.0199999999999996</v>
      </c>
      <c r="B54" s="41" t="s">
        <v>44</v>
      </c>
      <c r="C54" s="54"/>
      <c r="D54" s="55" t="s">
        <v>19</v>
      </c>
      <c r="E54" s="26"/>
      <c r="F54" s="59">
        <f>+C54*E54</f>
        <v>0</v>
      </c>
      <c r="G54" s="57"/>
      <c r="H54" s="60" t="e">
        <f>+F54/$G$76</f>
        <v>#DIV/0!</v>
      </c>
      <c r="I54" s="56"/>
      <c r="J54" s="33"/>
    </row>
    <row r="55" spans="1:10" ht="21.75" thickBot="1">
      <c r="A55" s="40"/>
      <c r="B55" s="40"/>
      <c r="C55" s="51"/>
      <c r="D55" s="52"/>
      <c r="E55" s="26"/>
      <c r="F55" s="56"/>
      <c r="G55" s="57"/>
      <c r="H55" s="61"/>
      <c r="I55" s="56"/>
      <c r="J55" s="39"/>
    </row>
    <row r="56" spans="1:10" ht="21" thickBot="1">
      <c r="A56" s="69">
        <v>6</v>
      </c>
      <c r="B56" s="43" t="s">
        <v>46</v>
      </c>
      <c r="C56" s="44"/>
      <c r="D56" s="45"/>
      <c r="E56" s="46"/>
      <c r="F56" s="46"/>
      <c r="G56" s="42">
        <f>SUM(F58:F59)</f>
        <v>0</v>
      </c>
      <c r="H56" s="47"/>
      <c r="I56" s="48" t="e">
        <f>SUM(H58:H59)</f>
        <v>#DIV/0!</v>
      </c>
      <c r="J56" s="39"/>
    </row>
    <row r="57" spans="1:10" ht="20.25">
      <c r="A57" s="49"/>
      <c r="B57" s="50"/>
      <c r="C57" s="51"/>
      <c r="D57" s="52"/>
      <c r="E57" s="51"/>
      <c r="F57" s="51"/>
      <c r="G57" s="49"/>
      <c r="H57" s="49"/>
      <c r="I57" s="53"/>
      <c r="J57" s="39"/>
    </row>
    <row r="58" spans="1:10" ht="41.25">
      <c r="A58" s="41">
        <v>6.01</v>
      </c>
      <c r="B58" s="54" t="s">
        <v>47</v>
      </c>
      <c r="C58" s="54"/>
      <c r="D58" s="55" t="s">
        <v>19</v>
      </c>
      <c r="E58" s="26"/>
      <c r="F58" s="59">
        <f>+C58*E58</f>
        <v>0</v>
      </c>
      <c r="G58" s="57"/>
      <c r="H58" s="60" t="e">
        <f>+F58/$G$76</f>
        <v>#DIV/0!</v>
      </c>
      <c r="I58" s="56"/>
      <c r="J58" s="39"/>
    </row>
    <row r="59" spans="1:10" ht="21">
      <c r="A59" s="41">
        <v>6.02</v>
      </c>
      <c r="B59" s="41" t="s">
        <v>48</v>
      </c>
      <c r="C59" s="54"/>
      <c r="D59" s="55" t="s">
        <v>19</v>
      </c>
      <c r="E59" s="26"/>
      <c r="F59" s="59">
        <f>+C59*E59</f>
        <v>0</v>
      </c>
      <c r="G59" s="57"/>
      <c r="H59" s="60" t="e">
        <f>+F59/$G$76</f>
        <v>#DIV/0!</v>
      </c>
      <c r="I59" s="56"/>
      <c r="J59" s="39"/>
    </row>
    <row r="60" spans="1:10" ht="41.25">
      <c r="A60" s="41"/>
      <c r="B60" s="72" t="s">
        <v>49</v>
      </c>
      <c r="C60" s="54"/>
      <c r="D60" s="55"/>
      <c r="E60" s="26"/>
      <c r="F60" s="56"/>
      <c r="G60" s="57"/>
      <c r="H60" s="61"/>
      <c r="I60" s="56"/>
      <c r="J60" s="39"/>
    </row>
    <row r="61" spans="1:10" ht="21.75" thickBot="1">
      <c r="A61" s="40"/>
      <c r="B61" s="40"/>
      <c r="C61" s="51"/>
      <c r="D61" s="52"/>
      <c r="E61" s="26"/>
      <c r="F61" s="56"/>
      <c r="G61" s="57"/>
      <c r="H61" s="61"/>
      <c r="I61" s="56"/>
      <c r="J61" s="33"/>
    </row>
    <row r="62" spans="1:10" ht="21" thickBot="1">
      <c r="A62" s="69">
        <v>7</v>
      </c>
      <c r="B62" s="43" t="s">
        <v>50</v>
      </c>
      <c r="C62" s="44"/>
      <c r="D62" s="45"/>
      <c r="E62" s="46"/>
      <c r="F62" s="46"/>
      <c r="G62" s="42">
        <f>SUM(F64:F66)</f>
        <v>0</v>
      </c>
      <c r="H62" s="47"/>
      <c r="I62" s="48" t="e">
        <f>SUM(H64:H66)</f>
        <v>#DIV/0!</v>
      </c>
      <c r="J62" s="32"/>
    </row>
    <row r="63" spans="1:10" ht="20.25">
      <c r="A63" s="49"/>
      <c r="B63" s="50"/>
      <c r="C63" s="51"/>
      <c r="D63" s="52"/>
      <c r="E63" s="51"/>
      <c r="F63" s="51"/>
      <c r="G63" s="49"/>
      <c r="H63" s="49"/>
      <c r="I63" s="53"/>
      <c r="J63" s="32"/>
    </row>
    <row r="64" spans="1:10" ht="40.5">
      <c r="A64" s="68">
        <v>7.01</v>
      </c>
      <c r="B64" s="67" t="s">
        <v>51</v>
      </c>
      <c r="C64" s="54"/>
      <c r="D64" s="55" t="s">
        <v>19</v>
      </c>
      <c r="E64" s="51"/>
      <c r="F64" s="59">
        <f t="shared" ref="F64:F66" si="3">+C64*E64</f>
        <v>0</v>
      </c>
      <c r="G64" s="57"/>
      <c r="H64" s="60" t="e">
        <f>+F64/$G$76</f>
        <v>#DIV/0!</v>
      </c>
      <c r="I64" s="53"/>
      <c r="J64" s="32"/>
    </row>
    <row r="65" spans="1:22" ht="40.5">
      <c r="A65" s="68"/>
      <c r="B65" s="71" t="s">
        <v>52</v>
      </c>
      <c r="C65" s="54"/>
      <c r="D65" s="55"/>
      <c r="E65" s="51"/>
      <c r="F65" s="56"/>
      <c r="G65" s="57"/>
      <c r="H65" s="61"/>
      <c r="I65" s="53"/>
      <c r="J65" s="32"/>
    </row>
    <row r="66" spans="1:22" ht="40.5">
      <c r="A66" s="68">
        <v>7.02</v>
      </c>
      <c r="B66" s="67" t="s">
        <v>56</v>
      </c>
      <c r="C66" s="54"/>
      <c r="D66" s="55" t="s">
        <v>19</v>
      </c>
      <c r="E66" s="51"/>
      <c r="F66" s="59">
        <f t="shared" si="3"/>
        <v>0</v>
      </c>
      <c r="G66" s="57"/>
      <c r="H66" s="60" t="e">
        <f>+F66/$G$76</f>
        <v>#DIV/0!</v>
      </c>
      <c r="I66" s="53"/>
      <c r="J66" s="32"/>
    </row>
    <row r="67" spans="1:22" ht="21.75" thickBot="1">
      <c r="A67" s="40"/>
      <c r="B67" s="40"/>
      <c r="C67" s="51"/>
      <c r="D67" s="52"/>
      <c r="E67" s="26"/>
      <c r="F67" s="56"/>
      <c r="G67" s="57"/>
      <c r="H67" s="61"/>
      <c r="I67" s="56"/>
      <c r="J67" s="33"/>
    </row>
    <row r="68" spans="1:22" ht="21" thickBot="1">
      <c r="A68" s="69">
        <v>8</v>
      </c>
      <c r="B68" s="43" t="s">
        <v>53</v>
      </c>
      <c r="C68" s="44"/>
      <c r="D68" s="45"/>
      <c r="E68" s="46"/>
      <c r="F68" s="46"/>
      <c r="G68" s="42">
        <f>SUM(F70)</f>
        <v>0</v>
      </c>
      <c r="H68" s="47"/>
      <c r="I68" s="48" t="e">
        <f>SUM(H70)</f>
        <v>#DIV/0!</v>
      </c>
      <c r="J68" s="33"/>
    </row>
    <row r="69" spans="1:22" ht="20.25">
      <c r="A69" s="49"/>
      <c r="B69" s="50"/>
      <c r="C69" s="51"/>
      <c r="D69" s="52"/>
      <c r="E69" s="51"/>
      <c r="F69" s="51"/>
      <c r="G69" s="49"/>
      <c r="H69" s="49"/>
      <c r="I69" s="53"/>
      <c r="J69" s="33"/>
    </row>
    <row r="70" spans="1:22" ht="21">
      <c r="A70" s="41">
        <v>8.01</v>
      </c>
      <c r="B70" s="41" t="s">
        <v>54</v>
      </c>
      <c r="C70" s="54"/>
      <c r="D70" s="55" t="s">
        <v>19</v>
      </c>
      <c r="E70" s="26"/>
      <c r="F70" s="59">
        <f t="shared" ref="F70" si="4">+C70*E70</f>
        <v>0</v>
      </c>
      <c r="G70" s="57"/>
      <c r="H70" s="60" t="e">
        <f>+F70/$G$76</f>
        <v>#DIV/0!</v>
      </c>
      <c r="I70" s="56"/>
      <c r="J70" s="33"/>
    </row>
    <row r="71" spans="1:22" ht="21.75" thickBot="1">
      <c r="A71" s="40"/>
      <c r="B71" s="40"/>
      <c r="C71" s="51"/>
      <c r="D71" s="52"/>
      <c r="E71" s="26"/>
      <c r="F71" s="56"/>
      <c r="G71" s="57"/>
      <c r="H71" s="61"/>
      <c r="I71" s="56"/>
      <c r="J71" s="33"/>
    </row>
    <row r="72" spans="1:22" ht="21" thickBot="1">
      <c r="A72" s="42" t="s">
        <v>15</v>
      </c>
      <c r="B72" s="43" t="s">
        <v>55</v>
      </c>
      <c r="C72" s="44"/>
      <c r="D72" s="45"/>
      <c r="E72" s="46"/>
      <c r="F72" s="46"/>
      <c r="G72" s="42">
        <f>SUM(F74)</f>
        <v>0</v>
      </c>
      <c r="H72" s="47"/>
      <c r="I72" s="48" t="e">
        <f>SUM(H74)</f>
        <v>#DIV/0!</v>
      </c>
    </row>
    <row r="73" spans="1:22" ht="20.25">
      <c r="A73" s="49"/>
      <c r="B73" s="50"/>
      <c r="C73" s="51"/>
      <c r="D73" s="52"/>
      <c r="E73" s="51"/>
      <c r="F73" s="51"/>
      <c r="G73" s="49"/>
      <c r="H73" s="49"/>
      <c r="I73" s="53"/>
    </row>
    <row r="74" spans="1:22" ht="21">
      <c r="A74" s="41">
        <v>9.01</v>
      </c>
      <c r="B74" s="41" t="s">
        <v>55</v>
      </c>
      <c r="C74" s="54"/>
      <c r="D74" s="55" t="s">
        <v>19</v>
      </c>
      <c r="E74" s="54"/>
      <c r="F74" s="59">
        <f t="shared" ref="F74" si="5">+C74*E74</f>
        <v>0</v>
      </c>
      <c r="G74" s="57"/>
      <c r="H74" s="60" t="e">
        <f>+F74/$G$76</f>
        <v>#DIV/0!</v>
      </c>
      <c r="I74" s="66"/>
    </row>
    <row r="75" spans="1:22" ht="15.75" thickBot="1">
      <c r="A75" s="17"/>
      <c r="B75" s="31"/>
      <c r="G75" s="3"/>
      <c r="H75" s="3"/>
      <c r="I75" s="19"/>
    </row>
    <row r="76" spans="1:22" ht="29.25" customHeight="1" thickBot="1">
      <c r="A76" s="79" t="s">
        <v>16</v>
      </c>
      <c r="B76" s="80"/>
      <c r="C76" s="20"/>
      <c r="D76" s="38"/>
      <c r="E76" s="21"/>
      <c r="F76" s="22"/>
      <c r="G76" s="23">
        <f>SUM(G17:G74)</f>
        <v>0</v>
      </c>
      <c r="H76" s="24"/>
      <c r="I76" s="23" t="e">
        <f>SUM(I17:I74)</f>
        <v>#DIV/0!</v>
      </c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</row>
    <row r="77" spans="1:22" ht="21" customHeight="1" thickBot="1">
      <c r="B77" s="1"/>
    </row>
    <row r="78" spans="1:22" ht="101.45" customHeight="1">
      <c r="A78" s="75" t="s">
        <v>17</v>
      </c>
      <c r="B78" s="76"/>
    </row>
    <row r="79" spans="1:22" ht="15" customHeight="1" thickBot="1">
      <c r="A79" s="77"/>
      <c r="B79" s="78"/>
    </row>
    <row r="90" ht="31.5" customHeight="1"/>
    <row r="96" ht="15" customHeight="1"/>
  </sheetData>
  <mergeCells count="8">
    <mergeCell ref="C3:I3"/>
    <mergeCell ref="A3:B3"/>
    <mergeCell ref="A78:B79"/>
    <mergeCell ref="A76:B76"/>
    <mergeCell ref="G10:I10"/>
    <mergeCell ref="G12:I12"/>
    <mergeCell ref="A14:B14"/>
    <mergeCell ref="H14:I14"/>
  </mergeCell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612A205-5377-47B8-AF2B-76873F642366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2.xml><?xml version="1.0" encoding="utf-8"?>
<ds:datastoreItem xmlns:ds="http://schemas.openxmlformats.org/officeDocument/2006/customXml" ds:itemID="{4BFE779B-C3B9-4AA5-87F8-C4536CA482ED}"/>
</file>

<file path=customXml/itemProps3.xml><?xml version="1.0" encoding="utf-8"?>
<ds:datastoreItem xmlns:ds="http://schemas.openxmlformats.org/officeDocument/2006/customXml" ds:itemID="{7424EA1F-5C28-4B6E-AE6D-FB1939EC9F6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Obras edilicias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Rodriguez</dc:creator>
  <cp:keywords/>
  <dc:description/>
  <cp:lastModifiedBy>Rodrigo Velasco</cp:lastModifiedBy>
  <cp:revision/>
  <dcterms:created xsi:type="dcterms:W3CDTF">2013-03-18T18:41:53Z</dcterms:created>
  <dcterms:modified xsi:type="dcterms:W3CDTF">2023-06-08T17:37:46Z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